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935" windowHeight="9167"/>
  </bookViews>
  <sheets>
    <sheet name="Sheet1" sheetId="1" r:id="rId1"/>
  </sheets>
  <definedNames>
    <definedName name="ddd">#REF!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<sst xmlns="http://schemas.openxmlformats.org/spreadsheetml/2006/main" count="207" uniqueCount="73">
  <si>
    <t>项目详细信息表</t>
  </si>
  <si>
    <t>项目1</t>
  </si>
  <si>
    <t>项目名称</t>
  </si>
  <si>
    <t/>
  </si>
  <si>
    <t>南充市建华高级职业中学实训基地建设项目</t>
  </si>
  <si>
    <t>项目类型</t>
  </si>
  <si>
    <t>教育</t>
  </si>
  <si>
    <t>本只专项债券中用于该项目的金额</t>
  </si>
  <si>
    <t>0.3000亿</t>
  </si>
  <si>
    <t>其中：用于符合条件的重大项目资本金的金额</t>
  </si>
  <si>
    <t>项目简要描述</t>
  </si>
  <si>
    <t>对南充市建华高级职业中学的实训楼进行扩建，新建实训楼约 12000平方米及相关附属工程，购置实训设施设备等。</t>
  </si>
  <si>
    <t>项目建设期</t>
  </si>
  <si>
    <t>2025年12月-2027年12月</t>
  </si>
  <si>
    <t>项目运营期</t>
  </si>
  <si>
    <t>2028年-2056年</t>
  </si>
  <si>
    <t>项目总投资</t>
  </si>
  <si>
    <t>其中：不含专项债券的项目资本金</t>
  </si>
  <si>
    <t>专项债券融资</t>
  </si>
  <si>
    <t>其他债务融资</t>
  </si>
  <si>
    <t>项目分年融资计划</t>
  </si>
  <si>
    <t>2022年及以前年度</t>
  </si>
  <si>
    <t>2023年</t>
  </si>
  <si>
    <t>2024年</t>
  </si>
  <si>
    <t>2025年</t>
  </si>
  <si>
    <t>2026年</t>
  </si>
  <si>
    <t>2027年</t>
  </si>
  <si>
    <t>2028年</t>
  </si>
  <si>
    <t>2029年</t>
  </si>
  <si>
    <t>2030年及以后年度</t>
  </si>
  <si>
    <t>项目总收益</t>
  </si>
  <si>
    <t>债券存续期内项目分年收益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</si>
  <si>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</si>
  <si>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</si>
  <si>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</si>
  <si>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</si>
  <si>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</si>
  <si>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</si>
  <si>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</si>
  <si>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</si>
  <si>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</si>
  <si>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</si>
  <si>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</si>
  <si>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</si>
  <si>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</si>
  <si>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</si>
  <si>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</si>
  <si>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</si>
  <si>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</si>
  <si>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</si>
  <si>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</si>
  <si>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</si>
  <si>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</si>
  <si>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</si>
  <si>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</si>
  <si>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</si>
  <si>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</si>
  <si>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</si>
  <si>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</si>
  <si>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</si>
  <si>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>2058年</t>
  </si>
  <si>
    <t>项目总收益/项目总投资</t>
  </si>
  <si>
    <t>项目总债务融资本息</t>
  </si>
  <si>
    <t>项目总收益/项目总债务融资本息</t>
  </si>
  <si>
    <t>项目总债务融资本金</t>
  </si>
  <si>
    <t>项目总收益/项目总债务融资本金</t>
  </si>
  <si>
    <t>项目总地方债券融资本息</t>
  </si>
  <si>
    <t>项目总收益/项目总地方债券融资本息</t>
  </si>
  <si>
    <t>项目总地方债券融资本金</t>
  </si>
  <si>
    <t>项目总收益/项目总地方债券融资本金</t>
  </si>
  <si>
    <t>项目收益预测依据</t>
  </si>
  <si>
    <t>参考市场情况、行业标准、政府相关标准收费依据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</si>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</sst>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theme="1"/>
      <name val="仿宋"/>
      <charset val="134"/>
    </font>
    <font>
      <sz val="12"/>
      <name val="仿宋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sz val="11"/>
      <color indexed="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</cellStyleXfs>
  <cellXfs count="47">
    <xf numFmtId="0" fontId="0" fillId="0" borderId="0" xfId="0"/>
    <xf numFmtId="0" fontId="1" fillId="0" borderId="0" xfId="50"/>
    <xf numFmtId="0" fontId="2" fillId="0" borderId="0" xfId="49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49" applyFont="1" applyBorder="1" applyAlignment="1">
      <alignment horizontal="left" vertical="center"/>
    </xf>
    <xf numFmtId="0" fontId="5" fillId="0" borderId="1" xfId="49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49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2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49" applyFont="1" applyBorder="1" applyAlignment="1">
      <alignment horizontal="left" vertical="center"/>
    </xf>
    <xf numFmtId="0" fontId="5" fillId="0" borderId="3" xfId="49" applyFont="1" applyBorder="1" applyAlignment="1">
      <alignment horizontal="left" vertical="center"/>
    </xf>
    <xf numFmtId="0" fontId="5" fillId="0" borderId="4" xfId="49" applyFont="1" applyBorder="1" applyAlignment="1">
      <alignment horizontal="left" vertical="center"/>
    </xf>
    <xf numFmtId="0" fontId="5" fillId="0" borderId="2" xfId="49" applyFont="1" applyBorder="1" applyAlignment="1">
      <alignment horizontal="left" vertical="center" wrapText="1"/>
    </xf>
    <xf numFmtId="0" fontId="6" fillId="0" borderId="2" xfId="49" applyFont="1" applyBorder="1" applyAlignment="1">
      <alignment horizontal="center" vertical="center"/>
    </xf>
    <xf numFmtId="0" fontId="5" fillId="0" borderId="3" xfId="49" applyFont="1" applyBorder="1" applyAlignment="1">
      <alignment horizontal="center" vertical="center"/>
    </xf>
    <xf numFmtId="176" fontId="5" fillId="0" borderId="1" xfId="49" applyNumberFormat="1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/>
    </xf>
    <xf numFmtId="0" fontId="5" fillId="0" borderId="4" xfId="49" applyFont="1" applyBorder="1" applyAlignment="1">
      <alignment horizontal="center" vertical="center"/>
    </xf>
    <xf numFmtId="176" fontId="5" fillId="0" borderId="2" xfId="49" applyNumberFormat="1" applyFont="1" applyBorder="1" applyAlignment="1">
      <alignment horizontal="center" vertical="center"/>
    </xf>
    <xf numFmtId="176" fontId="5" fillId="0" borderId="3" xfId="49" applyNumberFormat="1" applyFont="1" applyBorder="1" applyAlignment="1">
      <alignment horizontal="center" vertical="center"/>
    </xf>
    <xf numFmtId="0" fontId="5" fillId="0" borderId="5" xfId="49" applyFont="1" applyBorder="1" applyAlignment="1">
      <alignment horizontal="center" vertical="center"/>
    </xf>
    <xf numFmtId="0" fontId="5" fillId="0" borderId="6" xfId="49" applyFont="1" applyBorder="1" applyAlignment="1">
      <alignment horizontal="center" vertical="center"/>
    </xf>
    <xf numFmtId="0" fontId="5" fillId="0" borderId="7" xfId="49" applyFont="1" applyBorder="1" applyAlignment="1">
      <alignment horizontal="center" vertical="center"/>
    </xf>
    <xf numFmtId="176" fontId="5" fillId="0" borderId="1" xfId="49" applyNumberFormat="1" applyFont="1" applyBorder="1">
      <alignment vertical="center"/>
    </xf>
    <xf numFmtId="0" fontId="5" fillId="0" borderId="8" xfId="49" applyFont="1" applyBorder="1" applyAlignment="1">
      <alignment horizontal="center" vertical="center"/>
    </xf>
    <xf numFmtId="0" fontId="5" fillId="0" borderId="9" xfId="49" applyFont="1" applyBorder="1" applyAlignment="1">
      <alignment horizontal="center" vertical="center"/>
    </xf>
    <xf numFmtId="0" fontId="5" fillId="0" borderId="0" xfId="49" applyFont="1" applyAlignment="1">
      <alignment horizontal="center" vertical="center"/>
    </xf>
    <xf numFmtId="0" fontId="5" fillId="0" borderId="3" xfId="49" applyFont="1" applyBorder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0" fontId="5" fillId="0" borderId="9" xfId="49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176" fontId="5" fillId="0" borderId="4" xfId="49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3" xfId="49"/>
    <cellStyle name="常规 2 5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3"/>
  <sheetViews>
    <sheetView showGridLines="0" tabSelected="1" zoomScale="76" zoomScaleNormal="76" workbookViewId="0">
      <selection activeCell="I17" sqref="I17"/>
    </sheetView>
  </sheetViews>
  <sheetFormatPr defaultColWidth="9" defaultRowHeight="14.4"/>
  <cols>
    <col min="2" max="2" width="9.5" customWidth="1"/>
    <col min="3" max="3" width="21.8796296296296" customWidth="1"/>
    <col min="4" max="4" width="9.5" customWidth="1"/>
    <col min="5" max="5" width="9" customWidth="1"/>
    <col min="6" max="10" width="9.5" customWidth="1"/>
    <col min="11" max="11" width="9" customWidth="1"/>
    <col min="13" max="13" width="4.5" customWidth="1"/>
  </cols>
  <sheetData>
    <row r="1" ht="25.8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.8" spans="1:13">
      <c r="A2" s="3" t="s">
        <v>1</v>
      </c>
      <c r="B2" s="4"/>
      <c r="C2" s="4"/>
      <c r="D2" s="3"/>
      <c r="E2" s="5"/>
      <c r="F2" s="5"/>
      <c r="G2" s="5"/>
      <c r="H2" s="4"/>
      <c r="I2" s="3"/>
      <c r="J2" s="5"/>
      <c r="K2" s="2"/>
      <c r="L2" s="2"/>
      <c r="M2" s="2"/>
    </row>
    <row r="3" spans="1:13">
      <c r="A3" s="6" t="s">
        <v>2</v>
      </c>
      <c r="B3" s="6" t="s">
        <v>3</v>
      </c>
      <c r="C3" s="6" t="s">
        <v>3</v>
      </c>
      <c r="D3" s="7" t="s">
        <v>4</v>
      </c>
      <c r="E3" s="7"/>
      <c r="F3" s="7"/>
      <c r="G3" s="7"/>
      <c r="H3" s="7"/>
      <c r="I3" s="7"/>
      <c r="J3" s="7"/>
      <c r="K3" s="7"/>
      <c r="L3" s="7"/>
      <c r="M3" s="7"/>
    </row>
    <row r="4" s="1" customFormat="1" ht="15.6" spans="1:13">
      <c r="A4" s="8" t="s">
        <v>5</v>
      </c>
      <c r="B4" s="9"/>
      <c r="C4" s="10"/>
      <c r="D4" s="11" t="s">
        <v>6</v>
      </c>
      <c r="E4" s="11" t="s">
        <v>3</v>
      </c>
      <c r="F4" s="11" t="s">
        <v>3</v>
      </c>
      <c r="G4" s="11" t="s">
        <v>3</v>
      </c>
      <c r="H4" s="11" t="s">
        <v>3</v>
      </c>
      <c r="I4" s="11" t="s">
        <v>3</v>
      </c>
      <c r="J4" s="11" t="s">
        <v>3</v>
      </c>
      <c r="K4" s="11" t="s">
        <v>3</v>
      </c>
      <c r="L4" s="11" t="s">
        <v>3</v>
      </c>
      <c r="M4" s="11" t="s">
        <v>3</v>
      </c>
    </row>
    <row r="5" spans="1:13">
      <c r="A5" s="12" t="s">
        <v>7</v>
      </c>
      <c r="B5" s="13"/>
      <c r="C5" s="12"/>
      <c r="D5" s="14" t="s">
        <v>8</v>
      </c>
      <c r="E5" s="15"/>
      <c r="F5" s="15"/>
      <c r="G5" s="15"/>
      <c r="H5" s="15"/>
      <c r="I5" s="15"/>
      <c r="J5" s="15"/>
      <c r="K5" s="15"/>
      <c r="L5" s="15"/>
      <c r="M5" s="43"/>
    </row>
    <row r="6" spans="1:13">
      <c r="A6" s="12" t="s">
        <v>9</v>
      </c>
      <c r="B6" s="13"/>
      <c r="C6" s="12"/>
      <c r="D6" s="16"/>
      <c r="E6" s="17"/>
      <c r="F6" s="17"/>
      <c r="G6" s="17"/>
      <c r="H6" s="17"/>
      <c r="I6" s="17"/>
      <c r="J6" s="17"/>
      <c r="K6" s="17"/>
      <c r="L6" s="17"/>
      <c r="M6" s="44"/>
    </row>
    <row r="7" ht="72" customHeight="1" spans="1:13">
      <c r="A7" s="18" t="s">
        <v>10</v>
      </c>
      <c r="B7" s="19" t="s">
        <v>3</v>
      </c>
      <c r="C7" s="20" t="s">
        <v>3</v>
      </c>
      <c r="D7" s="21" t="s">
        <v>11</v>
      </c>
      <c r="E7" s="19"/>
      <c r="F7" s="19"/>
      <c r="G7" s="19"/>
      <c r="H7" s="19"/>
      <c r="I7" s="19"/>
      <c r="J7" s="19"/>
      <c r="K7" s="19"/>
      <c r="L7" s="19"/>
      <c r="M7" s="20"/>
    </row>
    <row r="8" spans="1:13">
      <c r="A8" s="18" t="s">
        <v>12</v>
      </c>
      <c r="B8" s="19" t="s">
        <v>3</v>
      </c>
      <c r="C8" s="20" t="s">
        <v>3</v>
      </c>
      <c r="D8" s="22" t="s">
        <v>13</v>
      </c>
      <c r="E8" s="23"/>
      <c r="F8" s="23"/>
      <c r="G8" s="23"/>
      <c r="H8" s="23"/>
      <c r="I8" s="23"/>
      <c r="J8" s="23"/>
      <c r="K8" s="23"/>
      <c r="L8" s="23"/>
      <c r="M8" s="26"/>
    </row>
    <row r="9" spans="1:13">
      <c r="A9" s="18" t="s">
        <v>14</v>
      </c>
      <c r="B9" s="19" t="s">
        <v>3</v>
      </c>
      <c r="C9" s="20" t="s">
        <v>3</v>
      </c>
      <c r="D9" s="22" t="s">
        <v>15</v>
      </c>
      <c r="E9" s="23"/>
      <c r="F9" s="23"/>
      <c r="G9" s="23"/>
      <c r="H9" s="23"/>
      <c r="I9" s="23"/>
      <c r="J9" s="23"/>
      <c r="K9" s="23"/>
      <c r="L9" s="23"/>
      <c r="M9" s="26"/>
    </row>
    <row r="10" spans="1:13">
      <c r="A10" s="6" t="s">
        <v>16</v>
      </c>
      <c r="B10" s="6" t="s">
        <v>3</v>
      </c>
      <c r="C10" s="6" t="s">
        <v>3</v>
      </c>
      <c r="D10" s="24">
        <v>0.86</v>
      </c>
      <c r="E10" s="24"/>
      <c r="F10" s="24"/>
      <c r="G10" s="24"/>
      <c r="H10" s="24"/>
      <c r="I10" s="24"/>
      <c r="J10" s="24"/>
      <c r="K10" s="24"/>
      <c r="L10" s="24"/>
      <c r="M10" s="24"/>
    </row>
    <row r="11" spans="1:13">
      <c r="A11" s="25" t="s">
        <v>17</v>
      </c>
      <c r="B11" s="23" t="s">
        <v>3</v>
      </c>
      <c r="C11" s="26" t="s">
        <v>3</v>
      </c>
      <c r="D11" s="27">
        <v>0.18</v>
      </c>
      <c r="E11" s="28"/>
      <c r="F11" s="28"/>
      <c r="G11" s="28"/>
      <c r="H11" s="28"/>
      <c r="I11" s="28"/>
      <c r="J11" s="28"/>
      <c r="K11" s="28"/>
      <c r="L11" s="28"/>
      <c r="M11" s="45"/>
    </row>
    <row r="12" spans="1:13">
      <c r="A12" s="7" t="s">
        <v>18</v>
      </c>
      <c r="B12" s="7" t="s">
        <v>3</v>
      </c>
      <c r="C12" s="7" t="s">
        <v>3</v>
      </c>
      <c r="D12" s="27">
        <v>0.68</v>
      </c>
      <c r="E12" s="28"/>
      <c r="F12" s="28"/>
      <c r="G12" s="28"/>
      <c r="H12" s="28"/>
      <c r="I12" s="28"/>
      <c r="J12" s="28"/>
      <c r="K12" s="28"/>
      <c r="L12" s="28"/>
      <c r="M12" s="45"/>
    </row>
    <row r="13" spans="1:13">
      <c r="A13" s="7" t="s">
        <v>19</v>
      </c>
      <c r="B13" s="7" t="s">
        <v>3</v>
      </c>
      <c r="C13" s="7" t="s">
        <v>3</v>
      </c>
      <c r="D13" s="27"/>
      <c r="E13" s="28" t="s">
        <v>3</v>
      </c>
      <c r="F13" s="28" t="s">
        <v>3</v>
      </c>
      <c r="G13" s="28" t="s">
        <v>3</v>
      </c>
      <c r="H13" s="28" t="s">
        <v>3</v>
      </c>
      <c r="I13" s="28" t="s">
        <v>3</v>
      </c>
      <c r="J13" s="28" t="s">
        <v>3</v>
      </c>
      <c r="K13" s="28" t="s">
        <v>3</v>
      </c>
      <c r="L13" s="28" t="s">
        <v>3</v>
      </c>
      <c r="M13" s="45" t="s">
        <v>3</v>
      </c>
    </row>
    <row r="14" spans="1:13">
      <c r="A14" s="25" t="s">
        <v>20</v>
      </c>
      <c r="B14" s="23" t="s">
        <v>3</v>
      </c>
      <c r="C14" s="23" t="s">
        <v>3</v>
      </c>
      <c r="D14" s="23" t="s">
        <v>3</v>
      </c>
      <c r="E14" s="23" t="s">
        <v>3</v>
      </c>
      <c r="F14" s="23" t="s">
        <v>3</v>
      </c>
      <c r="G14" s="23" t="s">
        <v>3</v>
      </c>
      <c r="H14" s="23" t="s">
        <v>3</v>
      </c>
      <c r="I14" s="23" t="s">
        <v>3</v>
      </c>
      <c r="J14" s="23" t="s">
        <v>3</v>
      </c>
      <c r="K14" s="23" t="s">
        <v>3</v>
      </c>
      <c r="L14" s="23" t="s">
        <v>3</v>
      </c>
      <c r="M14" s="26" t="s">
        <v>3</v>
      </c>
    </row>
    <row r="15" spans="1:13">
      <c r="A15" s="29" t="s">
        <v>3</v>
      </c>
      <c r="B15" s="30" t="s">
        <v>3</v>
      </c>
      <c r="C15" s="31" t="s">
        <v>3</v>
      </c>
      <c r="D15" s="7" t="s">
        <v>21</v>
      </c>
      <c r="E15" s="7" t="s">
        <v>22</v>
      </c>
      <c r="F15" s="7" t="s">
        <v>23</v>
      </c>
      <c r="G15" s="7" t="s">
        <v>24</v>
      </c>
      <c r="H15" s="7" t="s">
        <v>25</v>
      </c>
      <c r="I15" s="7" t="s">
        <v>26</v>
      </c>
      <c r="J15" s="7" t="s">
        <v>27</v>
      </c>
      <c r="K15" s="7" t="s">
        <v>28</v>
      </c>
      <c r="L15" s="7" t="s">
        <v>29</v>
      </c>
      <c r="M15" s="7" t="s">
        <v>3</v>
      </c>
    </row>
    <row r="16" spans="1:13">
      <c r="A16" s="25" t="s">
        <v>18</v>
      </c>
      <c r="B16" s="23" t="s">
        <v>3</v>
      </c>
      <c r="C16" s="26" t="s">
        <v>3</v>
      </c>
      <c r="D16" s="32"/>
      <c r="E16" s="32"/>
      <c r="F16" s="32"/>
      <c r="G16" s="32"/>
      <c r="H16" s="32">
        <v>0.34</v>
      </c>
      <c r="I16" s="32">
        <v>0.34</v>
      </c>
      <c r="J16" s="32"/>
      <c r="K16" s="32"/>
      <c r="L16" s="27"/>
      <c r="M16" s="45" t="s">
        <v>3</v>
      </c>
    </row>
    <row r="17" spans="1:13">
      <c r="A17" s="25" t="s">
        <v>19</v>
      </c>
      <c r="B17" s="23" t="s">
        <v>3</v>
      </c>
      <c r="C17" s="26" t="s">
        <v>3</v>
      </c>
      <c r="D17" s="32"/>
      <c r="E17" s="32"/>
      <c r="F17" s="32"/>
      <c r="G17" s="32"/>
      <c r="H17" s="32"/>
      <c r="I17" s="32"/>
      <c r="J17" s="32"/>
      <c r="K17" s="32"/>
      <c r="L17" s="27"/>
      <c r="M17" s="45" t="s">
        <v>3</v>
      </c>
    </row>
    <row r="18" spans="1:13">
      <c r="A18" s="33" t="s">
        <v>3</v>
      </c>
      <c r="B18" s="34" t="s">
        <v>3</v>
      </c>
      <c r="C18" s="35" t="s">
        <v>3</v>
      </c>
      <c r="D18" s="36" t="s">
        <v>3</v>
      </c>
      <c r="E18" s="23" t="s">
        <v>3</v>
      </c>
      <c r="F18" s="23" t="s">
        <v>3</v>
      </c>
      <c r="G18" s="23" t="s">
        <v>3</v>
      </c>
      <c r="H18" s="23" t="s">
        <v>3</v>
      </c>
      <c r="I18" s="23" t="s">
        <v>3</v>
      </c>
      <c r="J18" s="23" t="s">
        <v>3</v>
      </c>
      <c r="K18" s="23" t="s">
        <v>3</v>
      </c>
      <c r="L18" s="23" t="s">
        <v>3</v>
      </c>
      <c r="M18" s="26" t="s">
        <v>3</v>
      </c>
    </row>
    <row r="19" spans="1:13">
      <c r="A19" s="6" t="s">
        <v>30</v>
      </c>
      <c r="B19" s="6" t="s">
        <v>3</v>
      </c>
      <c r="C19" s="6" t="s">
        <v>3</v>
      </c>
      <c r="D19" s="27">
        <f>F21+H21+J21+L21+B22+D22+F22+H22+J22+L22+B23+D23+F23+H23+J23+L23+B24+D24+F24+H24+J24+L24+B25+D25+F25+H25+J25+L25+B26+D26+F26+H26+J26+L26</f>
        <v>1.86526908166667</v>
      </c>
      <c r="E19" s="28" t="s">
        <v>3</v>
      </c>
      <c r="F19" s="28" t="s">
        <v>3</v>
      </c>
      <c r="G19" s="28" t="s">
        <v>3</v>
      </c>
      <c r="H19" s="28" t="s">
        <v>3</v>
      </c>
      <c r="I19" s="28" t="s">
        <v>3</v>
      </c>
      <c r="J19" s="28" t="s">
        <v>3</v>
      </c>
      <c r="K19" s="28" t="s">
        <v>3</v>
      </c>
      <c r="L19" s="28" t="s">
        <v>3</v>
      </c>
      <c r="M19" s="45" t="s">
        <v>3</v>
      </c>
    </row>
    <row r="20" spans="1:13">
      <c r="A20" s="25" t="s">
        <v>31</v>
      </c>
      <c r="B20" s="23" t="s">
        <v>3</v>
      </c>
      <c r="C20" s="23" t="s">
        <v>3</v>
      </c>
      <c r="D20" s="23" t="s">
        <v>3</v>
      </c>
      <c r="E20" s="23" t="s">
        <v>3</v>
      </c>
      <c r="F20" s="23" t="s">
        <v>3</v>
      </c>
      <c r="G20" s="23" t="s">
        <v>3</v>
      </c>
      <c r="H20" s="23" t="s">
        <v>3</v>
      </c>
      <c r="I20" s="23" t="s">
        <v>3</v>
      </c>
      <c r="J20" s="23" t="s">
        <v>3</v>
      </c>
      <c r="K20" s="23" t="s">
        <v>3</v>
      </c>
      <c r="L20" s="23" t="s">
        <v>3</v>
      </c>
      <c r="M20" s="26" t="s">
        <v>3</v>
      </c>
    </row>
    <row r="21" spans="1:13">
      <c r="A21" s="7" t="s">
        <v>22</v>
      </c>
      <c r="B21" s="24"/>
      <c r="C21" s="7" t="s">
        <v>23</v>
      </c>
      <c r="D21" s="24"/>
      <c r="E21" s="7" t="s">
        <v>24</v>
      </c>
      <c r="F21" s="24"/>
      <c r="G21" s="7" t="s">
        <v>25</v>
      </c>
      <c r="H21" s="24"/>
      <c r="I21" s="7" t="s">
        <v>26</v>
      </c>
      <c r="J21" s="24"/>
      <c r="K21" s="7" t="s">
        <v>27</v>
      </c>
      <c r="L21" s="27">
        <v>0.0531389683333333</v>
      </c>
      <c r="M21" s="45"/>
    </row>
    <row r="22" spans="1:13">
      <c r="A22" s="7" t="s">
        <v>28</v>
      </c>
      <c r="B22" s="24">
        <v>0.0570169683333333</v>
      </c>
      <c r="C22" s="7" t="s">
        <v>32</v>
      </c>
      <c r="D22" s="24">
        <v>0.0608939683333333</v>
      </c>
      <c r="E22" s="7" t="s">
        <v>33</v>
      </c>
      <c r="F22" s="24">
        <v>0.0653169683333333</v>
      </c>
      <c r="G22" s="7" t="s">
        <v>34</v>
      </c>
      <c r="H22" s="24">
        <f>F22</f>
        <v>0.0653169683333333</v>
      </c>
      <c r="I22" s="7" t="s">
        <v>35</v>
      </c>
      <c r="J22" s="24">
        <f>H22</f>
        <v>0.0653169683333333</v>
      </c>
      <c r="K22" s="7" t="s">
        <v>36</v>
      </c>
      <c r="L22" s="27">
        <v>0.0658679683333333</v>
      </c>
      <c r="M22" s="45"/>
    </row>
    <row r="23" spans="1:13">
      <c r="A23" s="7" t="s">
        <v>37</v>
      </c>
      <c r="B23" s="24">
        <f>L22</f>
        <v>0.0658679683333333</v>
      </c>
      <c r="C23" s="7" t="s">
        <v>38</v>
      </c>
      <c r="D23" s="24">
        <f>B23</f>
        <v>0.0658679683333333</v>
      </c>
      <c r="E23" s="7" t="s">
        <v>39</v>
      </c>
      <c r="F23" s="24">
        <v>0.0664239683333333</v>
      </c>
      <c r="G23" s="7" t="s">
        <v>40</v>
      </c>
      <c r="H23" s="24">
        <f>F23</f>
        <v>0.0664239683333333</v>
      </c>
      <c r="I23" s="7" t="s">
        <v>41</v>
      </c>
      <c r="J23" s="24">
        <f>H23</f>
        <v>0.0664239683333333</v>
      </c>
      <c r="K23" s="7" t="s">
        <v>42</v>
      </c>
      <c r="L23" s="27">
        <v>0.0669859683333333</v>
      </c>
      <c r="M23" s="45"/>
    </row>
    <row r="24" spans="1:13">
      <c r="A24" s="7" t="s">
        <v>43</v>
      </c>
      <c r="B24" s="24">
        <f>L23</f>
        <v>0.0669859683333333</v>
      </c>
      <c r="C24" s="7" t="s">
        <v>44</v>
      </c>
      <c r="D24" s="24">
        <v>0.0655109683333333</v>
      </c>
      <c r="E24" s="7" t="s">
        <v>45</v>
      </c>
      <c r="F24" s="24">
        <v>0.0636209683333333</v>
      </c>
      <c r="G24" s="7" t="s">
        <v>46</v>
      </c>
      <c r="H24" s="24">
        <f>F24</f>
        <v>0.0636209683333333</v>
      </c>
      <c r="I24" s="7" t="s">
        <v>47</v>
      </c>
      <c r="J24" s="24">
        <f>H24</f>
        <v>0.0636209683333333</v>
      </c>
      <c r="K24" s="7" t="s">
        <v>48</v>
      </c>
      <c r="L24" s="27">
        <v>0.0641519683333333</v>
      </c>
      <c r="M24" s="45"/>
    </row>
    <row r="25" spans="1:13">
      <c r="A25" s="7" t="s">
        <v>49</v>
      </c>
      <c r="B25" s="24">
        <f>L24</f>
        <v>0.0641519683333333</v>
      </c>
      <c r="C25" s="7" t="s">
        <v>50</v>
      </c>
      <c r="D25" s="24">
        <f>B25</f>
        <v>0.0641519683333333</v>
      </c>
      <c r="E25" s="7" t="s">
        <v>51</v>
      </c>
      <c r="F25" s="24">
        <v>0.0646889683333333</v>
      </c>
      <c r="G25" s="7" t="s">
        <v>52</v>
      </c>
      <c r="H25" s="24">
        <f>F25</f>
        <v>0.0646889683333333</v>
      </c>
      <c r="I25" s="7" t="s">
        <v>53</v>
      </c>
      <c r="J25" s="24">
        <f>H25</f>
        <v>0.0646889683333333</v>
      </c>
      <c r="K25" s="7" t="s">
        <v>54</v>
      </c>
      <c r="L25" s="27">
        <v>0.0652299683333333</v>
      </c>
      <c r="M25" s="45"/>
    </row>
    <row r="26" spans="1:13">
      <c r="A26" s="7" t="s">
        <v>55</v>
      </c>
      <c r="B26" s="24">
        <f>L25</f>
        <v>0.0652299683333333</v>
      </c>
      <c r="C26" s="7" t="s">
        <v>56</v>
      </c>
      <c r="D26" s="24">
        <f>B26</f>
        <v>0.0652299683333333</v>
      </c>
      <c r="E26" s="7" t="s">
        <v>57</v>
      </c>
      <c r="F26" s="24">
        <v>0.0657769683333333</v>
      </c>
      <c r="G26" s="7" t="s">
        <v>58</v>
      </c>
      <c r="H26" s="24">
        <v>0.0630569683333333</v>
      </c>
      <c r="I26" s="7" t="s">
        <v>59</v>
      </c>
      <c r="J26" s="24"/>
      <c r="K26" s="7" t="s">
        <v>60</v>
      </c>
      <c r="L26" s="27"/>
      <c r="M26" s="45"/>
    </row>
    <row r="27" spans="1:13">
      <c r="A27" s="37" t="s">
        <v>3</v>
      </c>
      <c r="B27" s="38" t="s">
        <v>3</v>
      </c>
      <c r="C27" s="38" t="s">
        <v>3</v>
      </c>
      <c r="D27" s="38" t="s">
        <v>3</v>
      </c>
      <c r="E27" s="38" t="s">
        <v>3</v>
      </c>
      <c r="F27" s="39" t="s">
        <v>61</v>
      </c>
      <c r="G27" s="39" t="s">
        <v>3</v>
      </c>
      <c r="H27" s="39" t="s">
        <v>3</v>
      </c>
      <c r="I27" s="39" t="s">
        <v>3</v>
      </c>
      <c r="J27" s="39" t="s">
        <v>3</v>
      </c>
      <c r="K27" s="46">
        <f>D19/D10</f>
        <v>2.16891753682171</v>
      </c>
      <c r="L27" s="46"/>
      <c r="M27" s="46"/>
    </row>
    <row r="28" spans="1:13">
      <c r="A28" s="39" t="s">
        <v>62</v>
      </c>
      <c r="B28" s="39" t="s">
        <v>3</v>
      </c>
      <c r="C28" s="39" t="s">
        <v>3</v>
      </c>
      <c r="D28" s="40">
        <v>1.3328</v>
      </c>
      <c r="E28" s="41"/>
      <c r="F28" s="39" t="s">
        <v>63</v>
      </c>
      <c r="G28" s="39" t="s">
        <v>3</v>
      </c>
      <c r="H28" s="39" t="s">
        <v>3</v>
      </c>
      <c r="I28" s="39" t="s">
        <v>3</v>
      </c>
      <c r="J28" s="39" t="s">
        <v>3</v>
      </c>
      <c r="K28" s="46">
        <f>D19/D28</f>
        <v>1.39951161589636</v>
      </c>
      <c r="L28" s="46"/>
      <c r="M28" s="46"/>
    </row>
    <row r="29" spans="1:13">
      <c r="A29" s="39" t="s">
        <v>64</v>
      </c>
      <c r="B29" s="39" t="s">
        <v>3</v>
      </c>
      <c r="C29" s="39" t="s">
        <v>3</v>
      </c>
      <c r="D29" s="40">
        <v>0.68</v>
      </c>
      <c r="E29" s="41"/>
      <c r="F29" s="39" t="s">
        <v>65</v>
      </c>
      <c r="G29" s="39" t="s">
        <v>3</v>
      </c>
      <c r="H29" s="39" t="s">
        <v>3</v>
      </c>
      <c r="I29" s="39" t="s">
        <v>3</v>
      </c>
      <c r="J29" s="39" t="s">
        <v>3</v>
      </c>
      <c r="K29" s="46">
        <f>D19/D29</f>
        <v>2.74304276715686</v>
      </c>
      <c r="L29" s="46"/>
      <c r="M29" s="46"/>
    </row>
    <row r="30" spans="1:13">
      <c r="A30" s="39" t="s">
        <v>66</v>
      </c>
      <c r="B30" s="39" t="s">
        <v>3</v>
      </c>
      <c r="C30" s="39" t="s">
        <v>3</v>
      </c>
      <c r="D30" s="40">
        <v>1.3328</v>
      </c>
      <c r="E30" s="41"/>
      <c r="F30" s="39" t="s">
        <v>67</v>
      </c>
      <c r="G30" s="39" t="s">
        <v>3</v>
      </c>
      <c r="H30" s="39" t="s">
        <v>3</v>
      </c>
      <c r="I30" s="39" t="s">
        <v>3</v>
      </c>
      <c r="J30" s="39" t="s">
        <v>3</v>
      </c>
      <c r="K30" s="46">
        <f>D19/D30</f>
        <v>1.39951161589636</v>
      </c>
      <c r="L30" s="46"/>
      <c r="M30" s="46"/>
    </row>
    <row r="31" spans="1:13">
      <c r="A31" s="39" t="s">
        <v>68</v>
      </c>
      <c r="B31" s="39" t="s">
        <v>3</v>
      </c>
      <c r="C31" s="39" t="s">
        <v>3</v>
      </c>
      <c r="D31" s="40">
        <v>0.68</v>
      </c>
      <c r="E31" s="41"/>
      <c r="F31" s="39" t="s">
        <v>69</v>
      </c>
      <c r="G31" s="39" t="s">
        <v>3</v>
      </c>
      <c r="H31" s="39" t="s">
        <v>3</v>
      </c>
      <c r="I31" s="39" t="s">
        <v>3</v>
      </c>
      <c r="J31" s="39" t="s">
        <v>3</v>
      </c>
      <c r="K31" s="46">
        <f>D19/D31</f>
        <v>2.74304276715686</v>
      </c>
      <c r="L31" s="46"/>
      <c r="M31" s="46"/>
    </row>
    <row r="32" spans="1:13">
      <c r="A32" s="6" t="s">
        <v>70</v>
      </c>
      <c r="B32" s="6" t="s">
        <v>3</v>
      </c>
      <c r="C32" s="25" t="s">
        <v>71</v>
      </c>
      <c r="D32" s="23"/>
      <c r="E32" s="23"/>
      <c r="F32" s="23"/>
      <c r="G32" s="23"/>
      <c r="H32" s="23"/>
      <c r="I32" s="23"/>
      <c r="J32" s="23"/>
      <c r="K32" s="23"/>
      <c r="L32" s="23"/>
      <c r="M32" s="26"/>
    </row>
    <row r="33" ht="34.5" customHeight="1" spans="1:13">
      <c r="A33" s="42" t="s">
        <v>72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</row>
  </sheetData>
  <protectedRanges>
    <protectedRange sqref="D7:M13 D19 D21:D26 J21:J26 L21:M26 C32 D16:M17 D3:M3 B21:B26 F21:F26 H21:H26" name="区域1"/>
    <protectedRange sqref="K27:M31 D28:E29 D31:E31 D30:E30" name="区域1_1"/>
    <protectedRange sqref="D4:M4" name="区域1_3"/>
  </protectedRanges>
  <mergeCells count="58">
    <mergeCell ref="A1:M1"/>
    <mergeCell ref="A3:C3"/>
    <mergeCell ref="D3:M3"/>
    <mergeCell ref="A4:C4"/>
    <mergeCell ref="D4:M4"/>
    <mergeCell ref="D5:M5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dataValidations count="7">
    <dataValidation type="list" allowBlank="1" showInputMessage="1" showErrorMessage="1" sqref="D4:M4">
      <formula1>"土地储备,政府收费公路,棚户区改造,轨道交通,其他交通基础设施,能源,农林水利,生态环保,教育,医疗卫生,冷链物流设施,市政和产业园区基础设施,扶贫,乡村振兴,其他,2,新型基础设施"</formula1>
    </dataValidation>
    <dataValidation type="list" allowBlank="1" showInputMessage="1" showErrorMessage="1" sqref="IZ4:JI4 SV4:TE4 ACR4:ADA4 AMN4:AMW4 AWJ4:AWS4 BGF4:BGO4 BQB4:BQK4 BZX4:CAG4 CJT4:CKC4 CTP4:CTY4 DDL4:DDU4 DNH4:DNQ4 DXD4:DXM4 EGZ4:EHI4 EQV4:ERE4 FAR4:FBA4 FKN4:FKW4 FUJ4:FUS4 GEF4:GEO4 GOB4:GOK4 GXX4:GYG4 HHT4:HIC4 HRP4:HRY4 IBL4:IBU4 ILH4:ILQ4 IVD4:IVM4 JEZ4:JFI4 JOV4:JPE4 JYR4:JZA4 KIN4:KIW4 KSJ4:KSS4 LCF4:LCO4 LMB4:LMK4 LVX4:LWG4 MFT4:MGC4 MPP4:MPY4 MZL4:MZU4 NJH4:NJQ4 NTD4:NTM4 OCZ4:ODI4 OMV4:ONE4 OWR4:OXA4 PGN4:PGW4 PQJ4:PQS4 QAF4:QAO4 QKB4:QKK4 QTX4:QUG4 RDT4:REC4 RNP4:RNY4 RXL4:RXU4 SHH4:SHQ4 SRD4:SRM4 TAZ4:TBI4 TKV4:TLE4 TUR4:TVA4 UEN4:UEW4 UOJ4:UOS4 UYF4:UYO4 VIB4:VIK4 VRX4:VSG4 WBT4:WCC4 WLP4:WLY4 WVL4:WVU4">
      <formula1>"土地储备,政府收费公路,棚户区改造,轨道交通,其他交通基础设施,能源,农林水利,生态环保,教育,医疗卫生,冷链物流设施,市政和产业园区基础设施,扶贫,乡村振兴,其他,2"</formula1>
    </dataValidation>
    <dataValidation type="decimal" operator="between" allowBlank="1" showInputMessage="1" showErrorMessage="1" sqref="D10:M10">
      <formula1>1E-34</formula1>
      <formula2>9.99999999999999E+33</formula2>
    </dataValidation>
    <dataValidation type="decimal" operator="between" allowBlank="1" showInputMessage="1" showErrorMessage="1" sqref="D19:M19">
      <formula1>0</formula1>
      <formula2>9.99999999999999E+25</formula2>
    </dataValidation>
    <dataValidation type="decimal" operator="between" allowBlank="1" showInputMessage="1" showErrorMessage="1" sqref="D27 D28:E31">
      <formula1>1E-33</formula1>
      <formula2>9.99999999999999E+33</formula2>
    </dataValidation>
    <dataValidation type="decimal" operator="between" allowBlank="1" showInputMessage="1" showErrorMessage="1" sqref="B21:B26 D21:D26 F21:F26 H21:H26 J21:J26 D16:M17 K27:M31 L21:M26">
      <formula1>0</formula1>
      <formula2>9.99999999999999E+34</formula2>
    </dataValidation>
    <dataValidation type="decimal" operator="between" allowBlank="1" showInputMessage="1" showErrorMessage="1" sqref="D11:M13">
      <formula1>0</formula1>
      <formula2>9.99999999999999E+22</formula2>
    </dataValidation>
  </dataValidations>
  <pageMargins left="0.7" right="0.7" top="0.75" bottom="0.75" header="0.3" footer="0.3"/>
  <pageSetup paperSize="9" scale="6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</cp:lastModifiedBy>
  <dcterms:created xsi:type="dcterms:W3CDTF">2006-09-16T00:00:00Z</dcterms:created>
  <dcterms:modified xsi:type="dcterms:W3CDTF">2025-12-17T07:48:56Z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7ABA6B1B1136459B8F20CD80E14D0DDE_13</vt:lpwstr>
  </property>
  <property fmtid="{D5CDD505-2E9C-101B-9397-08002B2CF9AE}" pid="3" name="KSOProductBuildVer">
    <vt:lpwstr>2052-12.1.0.21541</vt:lpwstr>
  </property>
</Properties>
</file>